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760"/>
  </bookViews>
  <sheets>
    <sheet name="17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2"/>
  <c r="Q16"/>
  <c r="R16"/>
  <c r="R18" l="1"/>
  <c r="Q18"/>
  <c r="P18"/>
  <c r="R21"/>
  <c r="Q21"/>
  <c r="P21"/>
  <c r="R23"/>
  <c r="Q23"/>
  <c r="P23"/>
  <c r="R38"/>
  <c r="Q38"/>
  <c r="P38"/>
  <c r="P34" s="1"/>
  <c r="R36"/>
  <c r="R35" s="1"/>
  <c r="Q36"/>
  <c r="Q35" s="1"/>
  <c r="P36"/>
  <c r="P35" s="1"/>
  <c r="P25" l="1"/>
  <c r="P20"/>
  <c r="Q34"/>
  <c r="P15"/>
  <c r="R34"/>
  <c r="Q20"/>
  <c r="R20"/>
  <c r="Q15"/>
  <c r="Q25"/>
  <c r="R15"/>
  <c r="R25"/>
  <c r="Q14" l="1"/>
  <c r="Q40"/>
  <c r="R14"/>
  <c r="R40"/>
  <c r="P40"/>
  <c r="P14"/>
</calcChain>
</file>

<file path=xl/sharedStrings.xml><?xml version="1.0" encoding="utf-8"?>
<sst xmlns="http://schemas.openxmlformats.org/spreadsheetml/2006/main" count="84" uniqueCount="83">
  <si>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</si>
  <si>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</si>
  <si>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</si>
  <si>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</si>
  <si>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</si>
  <si>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</si>
  <si>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</si>
  <si>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</si>
  <si>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</si>
  <si>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</si>
  <si>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</si>
  <si>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</si>
  <si>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</si>
  <si>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</si>
  <si>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</si>
  <si>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</si>
  <si>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</si>
  <si>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</si>
  <si>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</si>
  <si>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</si>
  <si>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</si>
  <si>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</si>
  <si>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</si>
  <si>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</si>
  <si>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</si>
  <si>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</si>
  <si>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</si>
  <si>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</si>
  <si>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</si>
  <si>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</si>
  <si>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</si>
  <si>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</si>
  <si>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</si>
  <si>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</si>
  <si>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</si>
  <si>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</si>
  <si>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</si>
  <si>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</si>
  <si>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</si>
  <si>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</si>
  <si>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</si>
  <si>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</si>
  <si>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</si>
  <si>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</si>
  <si>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</si>
  <si>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</si>
  <si>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</si>
  <si>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</si>
  <si>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</si>
  <si>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</si>
  <si>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</si>
  <si>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</si>
  <si>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</si>
  <si>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</si>
  <si>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</si>
  <si>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</si>
  <si>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</si>
  <si>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</si>
  <si>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</si>
  <si>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</si>
  <si>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</si>
  <si>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</si>
  <si>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</si>
  <si>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</si>
  <si>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</si>
  <si>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</si>
  <si>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</si>
  <si>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</si>
  <si>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</si>
  <si>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</si>
  <si>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</si>
  <si>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</si>
  <si>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</si>
  <si>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</si>
  <si>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2024 год</t>
  </si>
  <si>
    <t xml:space="preserve">"О бюджете Кундранского сельсовета Убинского района </t>
  </si>
  <si>
    <t>2025 год</t>
  </si>
  <si>
    <t>Приложение №  6</t>
  </si>
  <si>
    <t>Новосибирской области на 2024 год и плановый период</t>
  </si>
  <si>
    <t>2025 и 2026 годов"</t>
  </si>
  <si>
    <t>Источники финансирования дефицита бюджета Кундранского сельсовета Убинского района Новосибирской области на 2024 год и плановый период 2025 и 2026 годов</t>
  </si>
  <si>
    <t>2026 год</t>
  </si>
  <si>
    <t>к решению сессии Совета депутатов Кундранского №122 от 22.12.2023г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</si>
</sst>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16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6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6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6" fillId="0" borderId="20" xfId="1" applyNumberFormat="1" applyFont="1" applyFill="1" applyBorder="1" applyAlignment="1" applyProtection="1">
      <protection hidden="1"/>
    </xf>
    <xf numFmtId="0" fontId="16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6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6" fillId="0" borderId="13" xfId="1" applyNumberFormat="1" applyFont="1" applyFill="1" applyBorder="1" applyAlignment="1" applyProtection="1">
      <alignment vertical="center" wrapText="1"/>
      <protection hidden="1"/>
    </xf>
    <xf numFmtId="165" fontId="16" fillId="0" borderId="13" xfId="1" applyNumberFormat="1" applyFont="1" applyFill="1" applyBorder="1" applyAlignment="1" applyProtection="1">
      <protection hidden="1"/>
    </xf>
    <xf numFmtId="165" fontId="16" fillId="0" borderId="12" xfId="1" applyNumberFormat="1" applyFont="1" applyFill="1" applyBorder="1" applyAlignment="1" applyProtection="1">
      <protection hidden="1"/>
    </xf>
    <xf numFmtId="164" fontId="16" fillId="0" borderId="11" xfId="1" applyNumberFormat="1" applyFont="1" applyFill="1" applyBorder="1" applyAlignment="1" applyProtection="1">
      <alignment horizontal="center" vertical="center"/>
      <protection hidden="1"/>
    </xf>
    <xf numFmtId="164" fontId="16" fillId="0" borderId="10" xfId="1" applyNumberFormat="1" applyFont="1" applyFill="1" applyBorder="1" applyAlignment="1" applyProtection="1">
      <alignment horizontal="center" vertical="center"/>
      <protection hidden="1"/>
    </xf>
    <xf numFmtId="49" fontId="16" fillId="0" borderId="8" xfId="1" applyNumberFormat="1" applyFont="1" applyFill="1" applyBorder="1" applyAlignment="1" applyProtection="1">
      <alignment horizontal="center" vertical="center"/>
      <protection hidden="1"/>
    </xf>
    <xf numFmtId="0" fontId="16" fillId="0" borderId="7" xfId="1" applyNumberFormat="1" applyFont="1" applyFill="1" applyBorder="1" applyAlignment="1" applyProtection="1">
      <alignment horizontal="center" wrapText="1"/>
      <protection hidden="1"/>
    </xf>
    <xf numFmtId="169" fontId="16" fillId="0" borderId="7" xfId="1" applyNumberFormat="1" applyFont="1" applyFill="1" applyBorder="1" applyAlignment="1" applyProtection="1">
      <protection hidden="1"/>
    </xf>
    <xf numFmtId="168" fontId="16" fillId="0" borderId="7" xfId="1" applyNumberFormat="1" applyFont="1" applyFill="1" applyBorder="1" applyAlignment="1" applyProtection="1">
      <protection hidden="1"/>
    </xf>
    <xf numFmtId="167" fontId="16" fillId="0" borderId="7" xfId="1" applyNumberFormat="1" applyFont="1" applyFill="1" applyBorder="1" applyAlignment="1" applyProtection="1">
      <protection hidden="1"/>
    </xf>
    <xf numFmtId="166" fontId="16" fillId="0" borderId="7" xfId="1" applyNumberFormat="1" applyFont="1" applyFill="1" applyBorder="1" applyAlignment="1" applyProtection="1">
      <protection hidden="1"/>
    </xf>
    <xf numFmtId="164" fontId="16" fillId="0" borderId="7" xfId="1" applyNumberFormat="1" applyFont="1" applyFill="1" applyBorder="1" applyAlignment="1" applyProtection="1">
      <alignment horizontal="center" vertical="center"/>
      <protection hidden="1"/>
    </xf>
    <xf numFmtId="164" fontId="16" fillId="0" borderId="6" xfId="1" applyNumberFormat="1" applyFont="1" applyFill="1" applyBorder="1" applyAlignment="1" applyProtection="1">
      <alignment horizontal="center" vertical="center"/>
      <protection hidden="1"/>
    </xf>
    <xf numFmtId="49" fontId="16" fillId="0" borderId="8" xfId="1" applyNumberFormat="1" applyFont="1" applyFill="1" applyBorder="1" applyAlignment="1" applyProtection="1">
      <alignment horizontal="center"/>
      <protection hidden="1"/>
    </xf>
    <xf numFmtId="0" fontId="16" fillId="0" borderId="8" xfId="1" applyNumberFormat="1" applyFont="1" applyFill="1" applyBorder="1" applyAlignment="1" applyProtection="1">
      <alignment horizontal="center"/>
      <protection hidden="1"/>
    </xf>
    <xf numFmtId="0" fontId="16" fillId="0" borderId="7" xfId="1" applyNumberFormat="1" applyFont="1" applyFill="1" applyBorder="1" applyAlignment="1" applyProtection="1">
      <alignment wrapText="1"/>
      <protection hidden="1"/>
    </xf>
    <xf numFmtId="0" fontId="16" fillId="0" borderId="7" xfId="1" applyNumberFormat="1" applyFont="1" applyFill="1" applyBorder="1" applyAlignment="1" applyProtection="1">
      <alignment horizontal="left" wrapText="1"/>
      <protection hidden="1"/>
    </xf>
    <xf numFmtId="0" fontId="16" fillId="0" borderId="7" xfId="1" applyNumberFormat="1" applyFont="1" applyFill="1" applyBorder="1" applyAlignment="1" applyProtection="1">
      <alignment vertical="center" wrapText="1"/>
      <protection hidden="1"/>
    </xf>
    <xf numFmtId="0" fontId="16" fillId="0" borderId="8" xfId="1" applyNumberFormat="1" applyFont="1" applyFill="1" applyBorder="1" applyAlignment="1" applyProtection="1">
      <alignment horizontal="center" vertical="center"/>
      <protection hidden="1"/>
    </xf>
    <xf numFmtId="0" fontId="1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Protection="1">
      <protection hidden="1"/>
    </xf>
    <xf numFmtId="0" fontId="16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6" fillId="0" borderId="0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Border="1" applyAlignment="1" applyProtection="1">
      <alignment wrapText="1"/>
      <protection hidden="1"/>
    </xf>
    <xf numFmtId="0" fontId="19" fillId="0" borderId="0" xfId="1" applyNumberFormat="1" applyFont="1" applyFill="1" applyBorder="1" applyAlignment="1" applyProtection="1">
      <alignment horizontal="centerContinuous"/>
      <protection hidden="1"/>
    </xf>
    <xf numFmtId="0" fontId="16" fillId="0" borderId="0" xfId="1" applyNumberFormat="1" applyFont="1" applyFill="1" applyAlignment="1" applyProtection="1">
      <alignment horizontal="center"/>
      <protection hidden="1"/>
    </xf>
    <xf numFmtId="0" fontId="20" fillId="0" borderId="0" xfId="1" applyNumberFormat="1" applyFont="1" applyFill="1" applyAlignment="1" applyProtection="1">
      <alignment horizontal="centerContinuous"/>
      <protection hidden="1"/>
    </xf>
    <xf numFmtId="0" fontId="1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Alignment="1" applyProtection="1">
      <alignment horizontal="left" wrapText="1"/>
      <protection hidden="1"/>
    </xf>
    <xf numFmtId="0" fontId="18" fillId="0" borderId="0" xfId="0" applyFont="1" applyAlignment="1">
      <alignment horizontal="left" wrapText="1"/>
    </xf>
    <xf numFmtId="0" fontId="16" fillId="0" borderId="24" xfId="1" applyNumberFormat="1" applyFont="1" applyFill="1" applyBorder="1" applyAlignment="1" applyProtection="1">
      <alignment horizontal="center" vertical="center"/>
      <protection hidden="1"/>
    </xf>
    <xf numFmtId="0" fontId="17" fillId="0" borderId="25" xfId="0" applyFont="1" applyBorder="1" applyAlignment="1"/>
    <xf numFmtId="0" fontId="1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15" fillId="0" borderId="0" xfId="0" applyFont="1" applyAlignment="1">
      <alignment wrapText="1"/>
    </xf>
    <xf numFmtId="0" fontId="5" fillId="0" borderId="0" xfId="1" applyFont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8"/>
  <sheetViews>
    <sheetView showGridLines="0" tabSelected="1" topLeftCell="A22" workbookViewId="0">
      <selection activeCell="R27" sqref="R27"/>
    </sheetView>
  </sheetViews>
  <sheetFormatPr defaultColWidth="9.140625" defaultRowHeight="12.75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54"/>
      <c r="L1" s="54"/>
      <c r="M1" s="54"/>
      <c r="N1" s="54"/>
      <c r="O1" s="54"/>
      <c r="P1" s="54"/>
      <c r="Q1" s="54"/>
      <c r="R1" s="98" t="s">
        <v>77</v>
      </c>
      <c r="S1" s="48"/>
      <c r="T1" s="48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109" t="s">
        <v>82</v>
      </c>
      <c r="L2" s="109"/>
      <c r="M2" s="109"/>
      <c r="N2" s="109"/>
      <c r="O2" s="109"/>
      <c r="P2" s="109"/>
      <c r="Q2" s="109"/>
      <c r="R2" s="109"/>
      <c r="S2" s="48"/>
      <c r="T2" s="48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109" t="s">
        <v>75</v>
      </c>
      <c r="L3" s="109"/>
      <c r="M3" s="109"/>
      <c r="N3" s="109"/>
      <c r="O3" s="109"/>
      <c r="P3" s="109"/>
      <c r="Q3" s="109"/>
      <c r="R3" s="109"/>
      <c r="S3" s="48"/>
      <c r="T3" s="48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109" t="s">
        <v>78</v>
      </c>
      <c r="L4" s="109"/>
      <c r="M4" s="109"/>
      <c r="N4" s="109"/>
      <c r="O4" s="109"/>
      <c r="P4" s="109"/>
      <c r="Q4" s="109"/>
      <c r="R4" s="109"/>
      <c r="S4" s="48"/>
      <c r="T4" s="48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109" t="s">
        <v>79</v>
      </c>
      <c r="L5" s="109"/>
      <c r="M5" s="109"/>
      <c r="N5" s="109"/>
      <c r="O5" s="109"/>
      <c r="P5" s="109"/>
      <c r="Q5" s="109"/>
      <c r="R5" s="109"/>
      <c r="S5" s="48"/>
      <c r="T5" s="48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53"/>
      <c r="L6" s="51"/>
      <c r="M6" s="51"/>
      <c r="N6" s="51"/>
      <c r="O6" s="51"/>
      <c r="P6" s="51"/>
      <c r="Q6" s="51"/>
      <c r="R6" s="51"/>
      <c r="S6" s="52"/>
      <c r="T6" s="5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>
      <c r="A7" s="34"/>
      <c r="B7" s="34"/>
      <c r="C7" s="34"/>
      <c r="D7" s="34"/>
      <c r="E7" s="34"/>
      <c r="F7" s="34"/>
      <c r="G7" s="34"/>
      <c r="H7" s="34"/>
      <c r="I7" s="34"/>
      <c r="J7" s="107" t="s">
        <v>80</v>
      </c>
      <c r="K7" s="108"/>
      <c r="L7" s="108"/>
      <c r="M7" s="108"/>
      <c r="N7" s="108"/>
      <c r="O7" s="108"/>
      <c r="P7" s="108"/>
      <c r="Q7" s="108"/>
      <c r="R7" s="108"/>
      <c r="S7" s="34"/>
      <c r="T7" s="30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>
      <c r="A8" s="33"/>
      <c r="B8" s="33"/>
      <c r="C8" s="33"/>
      <c r="D8" s="33"/>
      <c r="E8" s="33"/>
      <c r="F8" s="33"/>
      <c r="G8" s="33"/>
      <c r="H8" s="33"/>
      <c r="I8" s="33"/>
      <c r="J8" s="108"/>
      <c r="K8" s="108"/>
      <c r="L8" s="108"/>
      <c r="M8" s="108"/>
      <c r="N8" s="108"/>
      <c r="O8" s="108"/>
      <c r="P8" s="108"/>
      <c r="Q8" s="108"/>
      <c r="R8" s="108"/>
      <c r="S8" s="31"/>
      <c r="T8" s="30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>
      <c r="A9" s="4"/>
      <c r="B9" s="4"/>
      <c r="C9" s="4"/>
      <c r="D9" s="4"/>
      <c r="E9" s="4"/>
      <c r="F9" s="4"/>
      <c r="G9" s="4"/>
      <c r="H9" s="4"/>
      <c r="I9" s="4"/>
      <c r="J9" s="29"/>
      <c r="K9" s="29"/>
      <c r="L9" s="29"/>
      <c r="M9" s="29"/>
      <c r="N9" s="32"/>
      <c r="O9" s="29"/>
      <c r="P9" s="29"/>
      <c r="Q9" s="29"/>
      <c r="R9" s="47" t="s">
        <v>20</v>
      </c>
      <c r="S9" s="31"/>
      <c r="T9" s="30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9"/>
      <c r="K10" s="50"/>
      <c r="L10" s="50"/>
      <c r="M10" s="50"/>
      <c r="N10" s="50"/>
      <c r="O10" s="50"/>
      <c r="P10" s="50"/>
      <c r="Q10" s="50"/>
      <c r="R10" s="50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>
      <c r="A11" s="2"/>
      <c r="B11" s="19"/>
      <c r="C11" s="27"/>
      <c r="D11" s="28"/>
      <c r="E11" s="27"/>
      <c r="F11" s="26"/>
      <c r="G11" s="26"/>
      <c r="H11" s="26"/>
      <c r="I11" s="25"/>
      <c r="J11" s="55"/>
      <c r="K11" s="105" t="s">
        <v>19</v>
      </c>
      <c r="L11" s="56"/>
      <c r="M11" s="57"/>
      <c r="N11" s="57"/>
      <c r="O11" s="58"/>
      <c r="P11" s="104" t="s">
        <v>18</v>
      </c>
      <c r="Q11" s="104"/>
      <c r="R11" s="104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>
      <c r="A12" s="2"/>
      <c r="B12" s="24" t="s">
        <v>17</v>
      </c>
      <c r="C12" s="23" t="s">
        <v>16</v>
      </c>
      <c r="D12" s="22"/>
      <c r="E12" s="21" t="s">
        <v>15</v>
      </c>
      <c r="F12" s="21" t="s">
        <v>14</v>
      </c>
      <c r="G12" s="21" t="s">
        <v>13</v>
      </c>
      <c r="H12" s="21" t="s">
        <v>12</v>
      </c>
      <c r="I12" s="20" t="s">
        <v>11</v>
      </c>
      <c r="J12" s="59" t="s">
        <v>10</v>
      </c>
      <c r="K12" s="106"/>
      <c r="L12" s="60" t="s">
        <v>9</v>
      </c>
      <c r="M12" s="61" t="s">
        <v>8</v>
      </c>
      <c r="N12" s="61" t="s">
        <v>7</v>
      </c>
      <c r="O12" s="62" t="s">
        <v>6</v>
      </c>
      <c r="P12" s="97" t="s">
        <v>74</v>
      </c>
      <c r="Q12" s="64" t="s">
        <v>76</v>
      </c>
      <c r="R12" s="97" t="s">
        <v>81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>
      <c r="A13" s="8"/>
      <c r="B13" s="19">
        <v>1</v>
      </c>
      <c r="C13" s="19"/>
      <c r="D13" s="19"/>
      <c r="E13" s="19"/>
      <c r="F13" s="19"/>
      <c r="G13" s="19"/>
      <c r="H13" s="19"/>
      <c r="I13" s="18"/>
      <c r="J13" s="63">
        <v>1</v>
      </c>
      <c r="K13" s="63">
        <v>2</v>
      </c>
      <c r="L13" s="65">
        <v>3</v>
      </c>
      <c r="M13" s="65">
        <v>3</v>
      </c>
      <c r="N13" s="65">
        <v>4</v>
      </c>
      <c r="O13" s="65"/>
      <c r="P13" s="63" t="s">
        <v>5</v>
      </c>
      <c r="Q13" s="66" t="s">
        <v>4</v>
      </c>
      <c r="R13" s="66" t="s">
        <v>3</v>
      </c>
      <c r="S13" s="2"/>
      <c r="T13" s="9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>
      <c r="A14" s="8"/>
      <c r="B14" s="46" t="s">
        <v>2</v>
      </c>
      <c r="C14" s="46"/>
      <c r="D14" s="46"/>
      <c r="E14" s="46"/>
      <c r="F14" s="46"/>
      <c r="G14" s="46"/>
      <c r="H14" s="46"/>
      <c r="I14" s="46"/>
      <c r="J14" s="67" t="s">
        <v>21</v>
      </c>
      <c r="K14" s="68" t="s">
        <v>22</v>
      </c>
      <c r="L14" s="69"/>
      <c r="M14" s="69"/>
      <c r="N14" s="69"/>
      <c r="O14" s="70"/>
      <c r="P14" s="71">
        <f>P15+P20+P25+P34</f>
        <v>0</v>
      </c>
      <c r="Q14" s="71">
        <f t="shared" ref="Q14:R14" si="0">Q15+Q20+Q25+Q34</f>
        <v>0</v>
      </c>
      <c r="R14" s="72">
        <f t="shared" si="0"/>
        <v>0</v>
      </c>
      <c r="S14" s="17"/>
      <c r="T14" s="9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" customHeight="1">
      <c r="A15" s="8"/>
      <c r="B15" s="16"/>
      <c r="C15" s="11"/>
      <c r="D15" s="15"/>
      <c r="E15" s="14"/>
      <c r="F15" s="13"/>
      <c r="G15" s="13"/>
      <c r="H15" s="12"/>
      <c r="I15" s="11"/>
      <c r="J15" s="73" t="s">
        <v>35</v>
      </c>
      <c r="K15" s="74" t="s">
        <v>36</v>
      </c>
      <c r="L15" s="75"/>
      <c r="M15" s="76"/>
      <c r="N15" s="77"/>
      <c r="O15" s="78"/>
      <c r="P15" s="79">
        <f>P16-P18</f>
        <v>0</v>
      </c>
      <c r="Q15" s="79">
        <f t="shared" ref="Q15:R15" si="1">Q16-Q18</f>
        <v>0</v>
      </c>
      <c r="R15" s="80">
        <f t="shared" si="1"/>
        <v>0</v>
      </c>
      <c r="S15" s="10">
        <v>146</v>
      </c>
      <c r="T15" s="9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>
      <c r="A16" s="8"/>
      <c r="B16" s="16"/>
      <c r="C16" s="11"/>
      <c r="D16" s="15"/>
      <c r="E16" s="14"/>
      <c r="F16" s="13"/>
      <c r="G16" s="13"/>
      <c r="H16" s="12"/>
      <c r="I16" s="11"/>
      <c r="J16" s="73" t="s">
        <v>23</v>
      </c>
      <c r="K16" s="74" t="s">
        <v>24</v>
      </c>
      <c r="L16" s="75"/>
      <c r="M16" s="76"/>
      <c r="N16" s="77"/>
      <c r="O16" s="78"/>
      <c r="P16" s="79">
        <f>P17</f>
        <v>0</v>
      </c>
      <c r="Q16" s="79">
        <f t="shared" ref="Q16:R16" si="2">Q17</f>
        <v>0</v>
      </c>
      <c r="R16" s="80">
        <f t="shared" si="2"/>
        <v>0</v>
      </c>
      <c r="S16" s="10">
        <v>146</v>
      </c>
      <c r="T16" s="9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6.25" customHeight="1">
      <c r="A17" s="8"/>
      <c r="B17" s="16"/>
      <c r="C17" s="11"/>
      <c r="D17" s="15"/>
      <c r="E17" s="14"/>
      <c r="F17" s="13"/>
      <c r="G17" s="13"/>
      <c r="H17" s="12"/>
      <c r="I17" s="11"/>
      <c r="J17" s="73" t="s">
        <v>25</v>
      </c>
      <c r="K17" s="74" t="s">
        <v>26</v>
      </c>
      <c r="L17" s="75"/>
      <c r="M17" s="76"/>
      <c r="N17" s="77"/>
      <c r="O17" s="78"/>
      <c r="P17" s="79">
        <v>0</v>
      </c>
      <c r="Q17" s="79">
        <v>0</v>
      </c>
      <c r="R17" s="80">
        <v>0</v>
      </c>
      <c r="S17" s="10">
        <v>146</v>
      </c>
      <c r="T17" s="9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" customHeight="1">
      <c r="A18" s="8"/>
      <c r="B18" s="16"/>
      <c r="C18" s="11"/>
      <c r="D18" s="15"/>
      <c r="E18" s="14"/>
      <c r="F18" s="13"/>
      <c r="G18" s="13"/>
      <c r="H18" s="12"/>
      <c r="I18" s="11"/>
      <c r="J18" s="73" t="s">
        <v>27</v>
      </c>
      <c r="K18" s="74" t="s">
        <v>29</v>
      </c>
      <c r="L18" s="75"/>
      <c r="M18" s="76"/>
      <c r="N18" s="77"/>
      <c r="O18" s="78"/>
      <c r="P18" s="79">
        <f>P19</f>
        <v>0</v>
      </c>
      <c r="Q18" s="79">
        <f t="shared" ref="Q18:R18" si="3">Q19</f>
        <v>0</v>
      </c>
      <c r="R18" s="80">
        <f t="shared" si="3"/>
        <v>0</v>
      </c>
      <c r="S18" s="10">
        <v>146</v>
      </c>
      <c r="T18" s="9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>
      <c r="A19" s="8"/>
      <c r="B19" s="16"/>
      <c r="C19" s="11"/>
      <c r="D19" s="15"/>
      <c r="E19" s="14"/>
      <c r="F19" s="13"/>
      <c r="G19" s="13"/>
      <c r="H19" s="12"/>
      <c r="I19" s="11"/>
      <c r="J19" s="73" t="s">
        <v>28</v>
      </c>
      <c r="K19" s="74" t="s">
        <v>1</v>
      </c>
      <c r="L19" s="75"/>
      <c r="M19" s="76"/>
      <c r="N19" s="77"/>
      <c r="O19" s="78"/>
      <c r="P19" s="79">
        <v>0</v>
      </c>
      <c r="Q19" s="79">
        <v>0</v>
      </c>
      <c r="R19" s="80">
        <v>0</v>
      </c>
      <c r="S19" s="10">
        <v>146</v>
      </c>
      <c r="T19" s="9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>
      <c r="A20" s="8"/>
      <c r="B20" s="16"/>
      <c r="C20" s="11"/>
      <c r="D20" s="15"/>
      <c r="E20" s="14"/>
      <c r="F20" s="13"/>
      <c r="G20" s="13"/>
      <c r="H20" s="12"/>
      <c r="I20" s="11"/>
      <c r="J20" s="73" t="s">
        <v>37</v>
      </c>
      <c r="K20" s="74" t="s">
        <v>38</v>
      </c>
      <c r="L20" s="75"/>
      <c r="M20" s="76"/>
      <c r="N20" s="77"/>
      <c r="O20" s="78"/>
      <c r="P20" s="79">
        <f>P21-P23</f>
        <v>0</v>
      </c>
      <c r="Q20" s="79">
        <f t="shared" ref="Q20:R20" si="4">Q21-Q23</f>
        <v>0</v>
      </c>
      <c r="R20" s="80">
        <f t="shared" si="4"/>
        <v>0</v>
      </c>
      <c r="S20" s="10">
        <v>146</v>
      </c>
      <c r="T20" s="9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45" customFormat="1" ht="28.5" customHeight="1">
      <c r="A21" s="35"/>
      <c r="B21" s="36"/>
      <c r="C21" s="37"/>
      <c r="D21" s="38"/>
      <c r="E21" s="39"/>
      <c r="F21" s="40"/>
      <c r="G21" s="40"/>
      <c r="H21" s="41"/>
      <c r="I21" s="37"/>
      <c r="J21" s="81" t="s">
        <v>34</v>
      </c>
      <c r="K21" s="74" t="s">
        <v>39</v>
      </c>
      <c r="L21" s="75"/>
      <c r="M21" s="76"/>
      <c r="N21" s="77"/>
      <c r="O21" s="78"/>
      <c r="P21" s="79">
        <f>P22</f>
        <v>0</v>
      </c>
      <c r="Q21" s="79">
        <f t="shared" ref="Q21:R21" si="5">Q22</f>
        <v>0</v>
      </c>
      <c r="R21" s="80">
        <f t="shared" si="5"/>
        <v>0</v>
      </c>
      <c r="S21" s="42">
        <v>146</v>
      </c>
      <c r="T21" s="43"/>
      <c r="U21" s="44"/>
      <c r="V21" s="44"/>
      <c r="W21" s="44"/>
      <c r="X21" s="44"/>
      <c r="Y21" s="44"/>
      <c r="Z21" s="44"/>
      <c r="AA21" s="44"/>
      <c r="AB21" s="44"/>
      <c r="AC21" s="44"/>
      <c r="AD21" s="44"/>
    </row>
    <row r="22" spans="1:30" s="45" customFormat="1" ht="25.5" customHeight="1">
      <c r="A22" s="35"/>
      <c r="B22" s="36"/>
      <c r="C22" s="37"/>
      <c r="D22" s="38"/>
      <c r="E22" s="39"/>
      <c r="F22" s="40"/>
      <c r="G22" s="40"/>
      <c r="H22" s="41"/>
      <c r="I22" s="37"/>
      <c r="J22" s="81" t="s">
        <v>40</v>
      </c>
      <c r="K22" s="74" t="s">
        <v>39</v>
      </c>
      <c r="L22" s="75"/>
      <c r="M22" s="76"/>
      <c r="N22" s="77"/>
      <c r="O22" s="78"/>
      <c r="P22" s="79">
        <v>0</v>
      </c>
      <c r="Q22" s="79">
        <v>0</v>
      </c>
      <c r="R22" s="80">
        <v>0</v>
      </c>
      <c r="S22" s="42">
        <v>146</v>
      </c>
      <c r="T22" s="43"/>
      <c r="U22" s="44"/>
      <c r="V22" s="44"/>
      <c r="W22" s="44"/>
      <c r="X22" s="44"/>
      <c r="Y22" s="44"/>
      <c r="Z22" s="44"/>
      <c r="AA22" s="44"/>
      <c r="AB22" s="44"/>
      <c r="AC22" s="44"/>
      <c r="AD22" s="44"/>
    </row>
    <row r="23" spans="1:30" s="45" customFormat="1" ht="34.5" customHeight="1">
      <c r="A23" s="35"/>
      <c r="B23" s="36"/>
      <c r="C23" s="37"/>
      <c r="D23" s="38"/>
      <c r="E23" s="39"/>
      <c r="F23" s="40"/>
      <c r="G23" s="40"/>
      <c r="H23" s="41"/>
      <c r="I23" s="37"/>
      <c r="J23" s="81" t="s">
        <v>30</v>
      </c>
      <c r="K23" s="74" t="s">
        <v>41</v>
      </c>
      <c r="L23" s="75"/>
      <c r="M23" s="76"/>
      <c r="N23" s="77"/>
      <c r="O23" s="78"/>
      <c r="P23" s="79">
        <f>P24</f>
        <v>0</v>
      </c>
      <c r="Q23" s="79">
        <f t="shared" ref="Q23:R23" si="6">Q24</f>
        <v>0</v>
      </c>
      <c r="R23" s="80">
        <f t="shared" si="6"/>
        <v>0</v>
      </c>
      <c r="S23" s="42">
        <v>146</v>
      </c>
      <c r="T23" s="43"/>
      <c r="U23" s="44"/>
      <c r="V23" s="44"/>
      <c r="W23" s="44"/>
      <c r="X23" s="44"/>
      <c r="Y23" s="44"/>
      <c r="Z23" s="44"/>
      <c r="AA23" s="44"/>
      <c r="AB23" s="44"/>
      <c r="AC23" s="44"/>
      <c r="AD23" s="44"/>
    </row>
    <row r="24" spans="1:30" ht="36.75" customHeight="1">
      <c r="A24" s="8"/>
      <c r="B24" s="16"/>
      <c r="C24" s="11"/>
      <c r="D24" s="15"/>
      <c r="E24" s="14"/>
      <c r="F24" s="13"/>
      <c r="G24" s="13"/>
      <c r="H24" s="12"/>
      <c r="I24" s="11"/>
      <c r="J24" s="82" t="s">
        <v>31</v>
      </c>
      <c r="K24" s="83" t="s">
        <v>32</v>
      </c>
      <c r="L24" s="75"/>
      <c r="M24" s="76"/>
      <c r="N24" s="77"/>
      <c r="O24" s="78"/>
      <c r="P24" s="79">
        <v>0</v>
      </c>
      <c r="Q24" s="79">
        <v>0</v>
      </c>
      <c r="R24" s="80">
        <v>0</v>
      </c>
      <c r="S24" s="10">
        <v>146</v>
      </c>
      <c r="T24" s="9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5.5" customHeight="1">
      <c r="A25" s="8"/>
      <c r="B25" s="16"/>
      <c r="C25" s="11"/>
      <c r="D25" s="15"/>
      <c r="E25" s="14"/>
      <c r="F25" s="13"/>
      <c r="G25" s="13"/>
      <c r="H25" s="12"/>
      <c r="I25" s="11"/>
      <c r="J25" s="73" t="s">
        <v>42</v>
      </c>
      <c r="K25" s="84" t="s">
        <v>43</v>
      </c>
      <c r="L25" s="75"/>
      <c r="M25" s="76"/>
      <c r="N25" s="77"/>
      <c r="O25" s="78"/>
      <c r="P25" s="79">
        <f>P26+P30</f>
        <v>0</v>
      </c>
      <c r="Q25" s="79">
        <f t="shared" ref="Q25:R25" si="7">Q26+Q30</f>
        <v>0</v>
      </c>
      <c r="R25" s="80">
        <f t="shared" si="7"/>
        <v>0</v>
      </c>
      <c r="S25" s="10">
        <v>146</v>
      </c>
      <c r="T25" s="9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7.25" customHeight="1">
      <c r="A26" s="8"/>
      <c r="B26" s="16"/>
      <c r="C26" s="11"/>
      <c r="D26" s="15"/>
      <c r="E26" s="14"/>
      <c r="F26" s="13"/>
      <c r="G26" s="13"/>
      <c r="H26" s="12"/>
      <c r="I26" s="11"/>
      <c r="J26" s="73" t="s">
        <v>44</v>
      </c>
      <c r="K26" s="85" t="s">
        <v>45</v>
      </c>
      <c r="L26" s="75"/>
      <c r="M26" s="76"/>
      <c r="N26" s="77"/>
      <c r="O26" s="78"/>
      <c r="P26" s="79">
        <v>-13051.5</v>
      </c>
      <c r="Q26" s="79">
        <v>-4157.2</v>
      </c>
      <c r="R26" s="80">
        <v>-3449.2</v>
      </c>
      <c r="S26" s="10">
        <v>146</v>
      </c>
      <c r="T26" s="9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>
      <c r="A27" s="8"/>
      <c r="B27" s="16"/>
      <c r="C27" s="11"/>
      <c r="D27" s="15"/>
      <c r="E27" s="14"/>
      <c r="F27" s="13"/>
      <c r="G27" s="13"/>
      <c r="H27" s="12"/>
      <c r="I27" s="11"/>
      <c r="J27" s="73" t="s">
        <v>46</v>
      </c>
      <c r="K27" s="85" t="s">
        <v>47</v>
      </c>
      <c r="L27" s="75"/>
      <c r="M27" s="76"/>
      <c r="N27" s="77"/>
      <c r="O27" s="78"/>
      <c r="P27" s="79">
        <v>-13051.5</v>
      </c>
      <c r="Q27" s="79">
        <v>-4157.2</v>
      </c>
      <c r="R27" s="80">
        <v>-3449.2</v>
      </c>
      <c r="S27" s="10">
        <v>146</v>
      </c>
      <c r="T27" s="9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3.25" customHeight="1">
      <c r="A28" s="8"/>
      <c r="B28" s="16"/>
      <c r="C28" s="11"/>
      <c r="D28" s="15"/>
      <c r="E28" s="14"/>
      <c r="F28" s="13"/>
      <c r="G28" s="13"/>
      <c r="H28" s="12"/>
      <c r="I28" s="11"/>
      <c r="J28" s="73" t="s">
        <v>48</v>
      </c>
      <c r="K28" s="85" t="s">
        <v>49</v>
      </c>
      <c r="L28" s="75"/>
      <c r="M28" s="76"/>
      <c r="N28" s="77"/>
      <c r="O28" s="78"/>
      <c r="P28" s="79">
        <v>-13051.5</v>
      </c>
      <c r="Q28" s="79">
        <v>-4157.2</v>
      </c>
      <c r="R28" s="80">
        <v>-3449.2</v>
      </c>
      <c r="S28" s="10">
        <v>146</v>
      </c>
      <c r="T28" s="9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>
      <c r="A29" s="8"/>
      <c r="B29" s="16"/>
      <c r="C29" s="11"/>
      <c r="D29" s="15"/>
      <c r="E29" s="14"/>
      <c r="F29" s="13"/>
      <c r="G29" s="13"/>
      <c r="H29" s="12"/>
      <c r="I29" s="11"/>
      <c r="J29" s="73" t="s">
        <v>50</v>
      </c>
      <c r="K29" s="85" t="s">
        <v>51</v>
      </c>
      <c r="L29" s="75"/>
      <c r="M29" s="76"/>
      <c r="N29" s="77"/>
      <c r="O29" s="78"/>
      <c r="P29" s="79">
        <v>-13051.5</v>
      </c>
      <c r="Q29" s="79">
        <v>-4157.2</v>
      </c>
      <c r="R29" s="80">
        <v>-3449.2</v>
      </c>
      <c r="S29" s="10">
        <v>146</v>
      </c>
      <c r="T29" s="9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>
      <c r="A30" s="8"/>
      <c r="B30" s="16"/>
      <c r="C30" s="11"/>
      <c r="D30" s="15"/>
      <c r="E30" s="14"/>
      <c r="F30" s="13"/>
      <c r="G30" s="13"/>
      <c r="H30" s="12"/>
      <c r="I30" s="11"/>
      <c r="J30" s="73" t="s">
        <v>52</v>
      </c>
      <c r="K30" s="85" t="s">
        <v>53</v>
      </c>
      <c r="L30" s="75"/>
      <c r="M30" s="76"/>
      <c r="N30" s="77"/>
      <c r="O30" s="78"/>
      <c r="P30" s="79">
        <v>13051.5</v>
      </c>
      <c r="Q30" s="79">
        <v>4157.2</v>
      </c>
      <c r="R30" s="80">
        <v>3449.2</v>
      </c>
      <c r="S30" s="10">
        <v>146</v>
      </c>
      <c r="T30" s="9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>
      <c r="A31" s="8"/>
      <c r="B31" s="16"/>
      <c r="C31" s="11"/>
      <c r="D31" s="15"/>
      <c r="E31" s="14"/>
      <c r="F31" s="13"/>
      <c r="G31" s="13"/>
      <c r="H31" s="12"/>
      <c r="I31" s="11"/>
      <c r="J31" s="73" t="s">
        <v>54</v>
      </c>
      <c r="K31" s="85" t="s">
        <v>55</v>
      </c>
      <c r="L31" s="75"/>
      <c r="M31" s="76"/>
      <c r="N31" s="77"/>
      <c r="O31" s="78"/>
      <c r="P31" s="79">
        <v>13051.5</v>
      </c>
      <c r="Q31" s="79">
        <v>4157.2</v>
      </c>
      <c r="R31" s="80">
        <v>3449.2</v>
      </c>
      <c r="S31" s="10">
        <v>146</v>
      </c>
      <c r="T31" s="9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.75" customHeight="1">
      <c r="A32" s="8"/>
      <c r="B32" s="16"/>
      <c r="C32" s="11"/>
      <c r="D32" s="15"/>
      <c r="E32" s="14"/>
      <c r="F32" s="13"/>
      <c r="G32" s="13"/>
      <c r="H32" s="12"/>
      <c r="I32" s="11"/>
      <c r="J32" s="73" t="s">
        <v>56</v>
      </c>
      <c r="K32" s="85" t="s">
        <v>57</v>
      </c>
      <c r="L32" s="75"/>
      <c r="M32" s="76"/>
      <c r="N32" s="77"/>
      <c r="O32" s="78"/>
      <c r="P32" s="79">
        <v>13051.5</v>
      </c>
      <c r="Q32" s="79">
        <v>4157.2</v>
      </c>
      <c r="R32" s="80">
        <v>3449.2</v>
      </c>
      <c r="S32" s="10">
        <v>146</v>
      </c>
      <c r="T32" s="9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customHeight="1">
      <c r="A33" s="8"/>
      <c r="B33" s="16"/>
      <c r="C33" s="11"/>
      <c r="D33" s="15"/>
      <c r="E33" s="14"/>
      <c r="F33" s="13"/>
      <c r="G33" s="13"/>
      <c r="H33" s="12"/>
      <c r="I33" s="11"/>
      <c r="J33" s="73" t="s">
        <v>58</v>
      </c>
      <c r="K33" s="85" t="s">
        <v>59</v>
      </c>
      <c r="L33" s="75"/>
      <c r="M33" s="76"/>
      <c r="N33" s="77"/>
      <c r="O33" s="78"/>
      <c r="P33" s="79">
        <v>13051.5</v>
      </c>
      <c r="Q33" s="79">
        <v>4157.2</v>
      </c>
      <c r="R33" s="80">
        <v>3449.2</v>
      </c>
      <c r="S33" s="10">
        <v>146</v>
      </c>
      <c r="T33" s="9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45" customFormat="1" ht="17.25" customHeight="1">
      <c r="A34" s="35"/>
      <c r="B34" s="36"/>
      <c r="C34" s="37"/>
      <c r="D34" s="38"/>
      <c r="E34" s="39"/>
      <c r="F34" s="40"/>
      <c r="G34" s="40"/>
      <c r="H34" s="41"/>
      <c r="I34" s="37"/>
      <c r="J34" s="86" t="s">
        <v>60</v>
      </c>
      <c r="K34" s="87" t="s">
        <v>61</v>
      </c>
      <c r="L34" s="75"/>
      <c r="M34" s="76"/>
      <c r="N34" s="77"/>
      <c r="O34" s="78"/>
      <c r="P34" s="79">
        <f>P38-P36</f>
        <v>0</v>
      </c>
      <c r="Q34" s="79">
        <f t="shared" ref="Q34:R34" si="8">Q38-Q36</f>
        <v>0</v>
      </c>
      <c r="R34" s="80">
        <f t="shared" si="8"/>
        <v>0</v>
      </c>
      <c r="S34" s="42">
        <v>146</v>
      </c>
      <c r="T34" s="43"/>
      <c r="U34" s="44"/>
      <c r="V34" s="44"/>
      <c r="W34" s="44"/>
      <c r="X34" s="44"/>
      <c r="Y34" s="44"/>
      <c r="Z34" s="44"/>
      <c r="AA34" s="44"/>
      <c r="AB34" s="44"/>
      <c r="AC34" s="44"/>
      <c r="AD34" s="44"/>
    </row>
    <row r="35" spans="1:30" ht="27" customHeight="1">
      <c r="A35" s="8"/>
      <c r="B35" s="16"/>
      <c r="C35" s="11"/>
      <c r="D35" s="15"/>
      <c r="E35" s="14"/>
      <c r="F35" s="13"/>
      <c r="G35" s="13"/>
      <c r="H35" s="12"/>
      <c r="I35" s="11"/>
      <c r="J35" s="86" t="s">
        <v>62</v>
      </c>
      <c r="K35" s="84" t="s">
        <v>63</v>
      </c>
      <c r="L35" s="75"/>
      <c r="M35" s="76"/>
      <c r="N35" s="77"/>
      <c r="O35" s="78"/>
      <c r="P35" s="79">
        <f>P36</f>
        <v>0</v>
      </c>
      <c r="Q35" s="79">
        <f t="shared" ref="Q35:R35" si="9">Q36</f>
        <v>0</v>
      </c>
      <c r="R35" s="80">
        <f t="shared" si="9"/>
        <v>0</v>
      </c>
      <c r="S35" s="10">
        <v>146</v>
      </c>
      <c r="T35" s="9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>
      <c r="A36" s="8"/>
      <c r="B36" s="16"/>
      <c r="C36" s="11"/>
      <c r="D36" s="15"/>
      <c r="E36" s="14"/>
      <c r="F36" s="13"/>
      <c r="G36" s="13"/>
      <c r="H36" s="12"/>
      <c r="I36" s="11"/>
      <c r="J36" s="86" t="s">
        <v>64</v>
      </c>
      <c r="K36" s="84" t="s">
        <v>65</v>
      </c>
      <c r="L36" s="75"/>
      <c r="M36" s="76"/>
      <c r="N36" s="77"/>
      <c r="O36" s="78"/>
      <c r="P36" s="79">
        <f>P37</f>
        <v>0</v>
      </c>
      <c r="Q36" s="79">
        <f t="shared" ref="Q36:R36" si="10">Q37</f>
        <v>0</v>
      </c>
      <c r="R36" s="80">
        <f t="shared" si="10"/>
        <v>0</v>
      </c>
      <c r="S36" s="10">
        <v>146</v>
      </c>
      <c r="T36" s="9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36" customHeight="1">
      <c r="A37" s="8"/>
      <c r="B37" s="16"/>
      <c r="C37" s="11"/>
      <c r="D37" s="15"/>
      <c r="E37" s="14"/>
      <c r="F37" s="13"/>
      <c r="G37" s="13"/>
      <c r="H37" s="12"/>
      <c r="I37" s="11"/>
      <c r="J37" s="86" t="s">
        <v>66</v>
      </c>
      <c r="K37" s="84" t="s">
        <v>67</v>
      </c>
      <c r="L37" s="75"/>
      <c r="M37" s="76"/>
      <c r="N37" s="77"/>
      <c r="O37" s="78"/>
      <c r="P37" s="79">
        <v>0</v>
      </c>
      <c r="Q37" s="79">
        <v>0</v>
      </c>
      <c r="R37" s="80">
        <v>0</v>
      </c>
      <c r="S37" s="10">
        <v>146</v>
      </c>
      <c r="T37" s="9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7" customHeight="1">
      <c r="A38" s="8"/>
      <c r="B38" s="16"/>
      <c r="C38" s="11"/>
      <c r="D38" s="15"/>
      <c r="E38" s="14"/>
      <c r="F38" s="13"/>
      <c r="G38" s="13"/>
      <c r="H38" s="12"/>
      <c r="I38" s="11"/>
      <c r="J38" s="86" t="s">
        <v>68</v>
      </c>
      <c r="K38" s="84" t="s">
        <v>69</v>
      </c>
      <c r="L38" s="75"/>
      <c r="M38" s="76"/>
      <c r="N38" s="77"/>
      <c r="O38" s="78"/>
      <c r="P38" s="79">
        <f>P39</f>
        <v>0</v>
      </c>
      <c r="Q38" s="79">
        <f>Q39</f>
        <v>0</v>
      </c>
      <c r="R38" s="80">
        <f>R39</f>
        <v>0</v>
      </c>
      <c r="S38" s="10">
        <v>146</v>
      </c>
      <c r="T38" s="9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0.5" customHeight="1">
      <c r="A39" s="8"/>
      <c r="B39" s="16"/>
      <c r="C39" s="11"/>
      <c r="D39" s="15"/>
      <c r="E39" s="14"/>
      <c r="F39" s="13"/>
      <c r="G39" s="13"/>
      <c r="H39" s="12"/>
      <c r="I39" s="11"/>
      <c r="J39" s="86" t="s">
        <v>70</v>
      </c>
      <c r="K39" s="84" t="s">
        <v>71</v>
      </c>
      <c r="L39" s="75"/>
      <c r="M39" s="76"/>
      <c r="N39" s="77"/>
      <c r="O39" s="78"/>
      <c r="P39" s="79">
        <v>0</v>
      </c>
      <c r="Q39" s="79">
        <v>0</v>
      </c>
      <c r="R39" s="80">
        <v>0</v>
      </c>
      <c r="S39" s="10">
        <v>146</v>
      </c>
      <c r="T39" s="9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0.25" customHeight="1">
      <c r="A40" s="8"/>
      <c r="B40" s="16"/>
      <c r="C40" s="11"/>
      <c r="D40" s="15"/>
      <c r="E40" s="14"/>
      <c r="F40" s="13"/>
      <c r="G40" s="13"/>
      <c r="H40" s="12"/>
      <c r="I40" s="11"/>
      <c r="J40" s="102" t="s">
        <v>72</v>
      </c>
      <c r="K40" s="103"/>
      <c r="L40" s="75"/>
      <c r="M40" s="76"/>
      <c r="N40" s="77"/>
      <c r="O40" s="78"/>
      <c r="P40" s="79">
        <f>P15+P20+P25+P34</f>
        <v>0</v>
      </c>
      <c r="Q40" s="79">
        <f t="shared" ref="Q40:R40" si="11">Q15+Q20+Q25+Q34</f>
        <v>0</v>
      </c>
      <c r="R40" s="80">
        <f t="shared" si="11"/>
        <v>0</v>
      </c>
      <c r="S40" s="10">
        <v>146</v>
      </c>
      <c r="T40" s="9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>
      <c r="A41" s="2"/>
      <c r="B41" s="2"/>
      <c r="C41" s="2"/>
      <c r="D41" s="2"/>
      <c r="E41" s="2"/>
      <c r="F41" s="2"/>
      <c r="G41" s="2"/>
      <c r="H41" s="2"/>
      <c r="I41" s="2"/>
      <c r="J41" s="88"/>
      <c r="K41" s="88"/>
      <c r="L41" s="88"/>
      <c r="M41" s="88"/>
      <c r="N41" s="88"/>
      <c r="O41" s="88"/>
      <c r="P41" s="88"/>
      <c r="Q41" s="88"/>
      <c r="R41" s="88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>
      <c r="A42" s="4"/>
      <c r="B42" s="7"/>
      <c r="C42" s="7"/>
      <c r="D42" s="7"/>
      <c r="E42" s="7"/>
      <c r="F42" s="7"/>
      <c r="G42" s="7"/>
      <c r="H42" s="7"/>
      <c r="I42" s="7"/>
      <c r="J42" s="100" t="s">
        <v>33</v>
      </c>
      <c r="K42" s="101"/>
      <c r="L42" s="101"/>
      <c r="M42" s="101"/>
      <c r="N42" s="101"/>
      <c r="O42" s="101"/>
      <c r="P42" s="101"/>
      <c r="Q42" s="101"/>
      <c r="R42" s="101"/>
      <c r="S42" s="6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>
      <c r="A43" s="4"/>
      <c r="B43" s="4"/>
      <c r="C43" s="4"/>
      <c r="D43" s="4"/>
      <c r="E43" s="4"/>
      <c r="F43" s="4"/>
      <c r="G43" s="4"/>
      <c r="H43" s="3"/>
      <c r="I43" s="4"/>
      <c r="J43" s="101"/>
      <c r="K43" s="101"/>
      <c r="L43" s="101"/>
      <c r="M43" s="101"/>
      <c r="N43" s="101"/>
      <c r="O43" s="101"/>
      <c r="P43" s="101"/>
      <c r="Q43" s="101"/>
      <c r="R43" s="101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>
      <c r="A44" s="4"/>
      <c r="B44" s="4"/>
      <c r="C44" s="4"/>
      <c r="D44" s="4"/>
      <c r="E44" s="4"/>
      <c r="F44" s="4"/>
      <c r="G44" s="4"/>
      <c r="H44" s="4"/>
      <c r="I44" s="4"/>
      <c r="J44" s="89"/>
      <c r="K44" s="90"/>
      <c r="L44" s="89"/>
      <c r="M44" s="91"/>
      <c r="N44" s="91"/>
      <c r="O44" s="89"/>
      <c r="P44" s="89"/>
      <c r="Q44" s="99"/>
      <c r="R44" s="99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>
      <c r="A45" s="4"/>
      <c r="B45" s="7"/>
      <c r="C45" s="7"/>
      <c r="D45" s="7"/>
      <c r="E45" s="7"/>
      <c r="F45" s="7"/>
      <c r="G45" s="7"/>
      <c r="H45" s="7"/>
      <c r="I45" s="7"/>
      <c r="J45" s="92"/>
      <c r="K45" s="90" t="s">
        <v>73</v>
      </c>
      <c r="L45" s="93"/>
      <c r="M45" s="91"/>
      <c r="N45" s="91"/>
      <c r="O45" s="91"/>
      <c r="P45" s="91"/>
      <c r="Q45" s="91"/>
      <c r="R45" s="94"/>
      <c r="S45" s="6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95"/>
      <c r="K46" s="29"/>
      <c r="L46" s="96"/>
      <c r="M46" s="96"/>
      <c r="N46" s="29"/>
      <c r="O46" s="29"/>
      <c r="P46" s="29"/>
      <c r="Q46" s="29"/>
      <c r="R46" s="96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>
      <c r="A47" s="4"/>
      <c r="B47" s="3"/>
      <c r="C47" s="3"/>
      <c r="D47" s="3"/>
      <c r="E47" s="3"/>
      <c r="F47" s="3"/>
      <c r="G47" s="3"/>
      <c r="H47" s="3"/>
      <c r="I47" s="3"/>
      <c r="J47" s="29"/>
      <c r="K47" s="29"/>
      <c r="L47" s="29"/>
      <c r="M47" s="29"/>
      <c r="N47" s="29"/>
      <c r="O47" s="29"/>
      <c r="P47" s="29"/>
      <c r="Q47" s="29"/>
      <c r="R47" s="29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10">
    <mergeCell ref="J7:R8"/>
    <mergeCell ref="K2:R2"/>
    <mergeCell ref="K3:R3"/>
    <mergeCell ref="K5:R5"/>
    <mergeCell ref="K4:R4"/>
    <mergeCell ref="Q44:R44"/>
    <mergeCell ref="J42:R43"/>
    <mergeCell ref="J40:K40"/>
    <mergeCell ref="P11:R11"/>
    <mergeCell ref="K11:K12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Марина</cp:lastModifiedBy>
  <cp:lastPrinted>2020-06-17T10:09:36Z</cp:lastPrinted>
  <dcterms:created xsi:type="dcterms:W3CDTF">2020-03-27T04:44:59Z</dcterms:created>
  <dcterms:modified xsi:type="dcterms:W3CDTF">2023-12-25T09:14:45Z</dcterms:modified>
</cp:coreProperties>
</file>